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60 Meeting QE June 25\Annexures dt 210725\updated annexures for utlbc dt240725\"/>
    </mc:Choice>
  </mc:AlternateContent>
  <xr:revisionPtr revIDLastSave="0" documentId="13_ncr:1_{8A926BD8-6149-4E1E-A126-B700689BC4B3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 WIS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60" i="1" l="1"/>
  <c r="I60" i="1"/>
  <c r="J60" i="1"/>
  <c r="K60" i="1"/>
  <c r="L60" i="1"/>
  <c r="M60" i="1"/>
  <c r="N60" i="1"/>
  <c r="O60" i="1"/>
  <c r="P60" i="1"/>
  <c r="Q60" i="1"/>
  <c r="R60" i="1"/>
  <c r="G60" i="1"/>
  <c r="H51" i="1"/>
  <c r="I51" i="1"/>
  <c r="J51" i="1"/>
  <c r="K51" i="1"/>
  <c r="L51" i="1"/>
  <c r="M51" i="1"/>
  <c r="N51" i="1"/>
  <c r="O51" i="1"/>
  <c r="G51" i="1"/>
</calcChain>
</file>

<file path=xl/sharedStrings.xml><?xml version="1.0" encoding="utf-8"?>
<sst xmlns="http://schemas.openxmlformats.org/spreadsheetml/2006/main" count="154" uniqueCount="66">
  <si>
    <t>Bank Name</t>
  </si>
  <si>
    <t>No. of Branches</t>
  </si>
  <si>
    <t>Deposits</t>
  </si>
  <si>
    <t>Advances</t>
  </si>
  <si>
    <t>CD RATIO (%)</t>
  </si>
  <si>
    <t>Rural</t>
  </si>
  <si>
    <t>Semi Urban</t>
  </si>
  <si>
    <t>Urban</t>
  </si>
  <si>
    <t>Total</t>
  </si>
  <si>
    <t>BANK OF BARODA</t>
  </si>
  <si>
    <t>#DIV/0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</si>
  <si>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</si>
  <si>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</si>
  <si>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</si>
  <si>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</si>
  <si>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</si>
  <si>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</si>
  <si>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</si>
  <si>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</si>
  <si>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</si>
  <si>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</si>
  <si>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</si>
  <si>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</si>
  <si>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</si>
  <si>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</si>
  <si>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</si>
  <si>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</si>
  <si>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</si>
  <si>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</si>
  <si>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</si>
  <si>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</si>
  <si>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</si>
  <si>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</si>
  <si>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</si>
  <si>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</si>
  <si>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</si>
  <si>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</si>
  <si>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</si>
  <si>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</si>
  <si>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</si>
  <si>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</si>
  <si>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</si>
  <si>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</si>
  <si>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</si>
  <si>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CHD STATE COOP BANK</t>
  </si>
  <si>
    <t>HARCO BANK</t>
  </si>
  <si>
    <t>PUNJAB STATE COOP BANK</t>
  </si>
  <si>
    <t>ROPAR CENT COOP BANK</t>
  </si>
  <si>
    <t>CO-OPERATIVE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</si>
  <si>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</si>
  <si>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</si>
  <si>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</si>
  <si>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</si>
  <si>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</si>
  <si>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</si>
  <si>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</si>
  <si>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</si>
  <si>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Selected Year - 2025</t>
  </si>
  <si>
    <t>Selected Quarter - 1stAPRIL-30thJUNE</t>
  </si>
  <si>
    <t>Annexure : BANKWISE SUMMARY ON CREDIT DEPOSIT RATIO AT THE END OF CURRENT QUARTER IN THE STATE OF CHANDIGARH</t>
  </si>
  <si>
    <t>Schedule Commercial Banks</t>
  </si>
  <si>
    <t>System</t>
  </si>
  <si>
    <t xml:space="preserve">All Banks </t>
  </si>
  <si>
    <t>In Lakhs</t>
  </si>
  <si>
    <t xml:space="preserve">Annexure 1 </t>
  </si>
  <si>
    <t xml:space="preserve">Pg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</si>
</sst>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%"/>
  </numFmts>
  <fonts count="6" x14ac:knownFonts="1">
    <font>
      <sz val="10"/>
      <color rgb="FF000000"/>
      <name val="Arial"/>
    </font>
    <font>
      <sz val="9"/>
      <color rgb="FF333333"/>
      <name val="Arial"/>
    </font>
    <font>
      <b/>
      <sz val="10"/>
      <color rgb="FF000000"/>
      <name val="Arial"/>
    </font>
    <font>
      <b/>
      <sz val="10"/>
      <color rgb="FF333333"/>
      <name val="Arial"/>
    </font>
    <font>
      <b/>
      <sz val="12"/>
      <color rgb="FF333333"/>
      <name val="Arial"/>
      <family val="2"/>
    </font>
    <font>
      <b/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342"/>
        <bgColor rgb="FFFFFFFF"/>
      </patternFill>
    </fill>
    <fill>
      <patternFill patternType="solid">
        <fgColor theme="0"/>
        <bgColor rgb="FFFFFFFF"/>
      </patternFill>
    </fill>
  </fills>
  <borders count="14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4" xfId="0" applyNumberFormat="1" applyFont="1" applyFill="1" applyBorder="1" applyAlignment="1">
      <alignment horizontal="left"/>
    </xf>
    <xf numFmtId="49" fontId="2" fillId="3" borderId="5" xfId="0" applyNumberFormat="1" applyFont="1" applyFill="1" applyBorder="1" applyAlignment="1">
      <alignment horizontal="left"/>
    </xf>
    <xf numFmtId="49" fontId="3" fillId="2" borderId="0" xfId="0" applyNumberFormat="1" applyFont="1" applyFill="1" applyAlignment="1">
      <alignment horizontal="left" vertical="center"/>
    </xf>
    <xf numFmtId="49" fontId="2" fillId="3" borderId="3" xfId="0" applyNumberFormat="1" applyFont="1" applyFill="1" applyBorder="1" applyAlignment="1">
      <alignment horizontal="center" vertical="top" wrapText="1"/>
    </xf>
    <xf numFmtId="49" fontId="3" fillId="2" borderId="0" xfId="0" applyNumberFormat="1" applyFont="1" applyFill="1" applyAlignment="1">
      <alignment horizontal="left" vertical="center" wrapText="1"/>
    </xf>
    <xf numFmtId="49" fontId="3" fillId="2" borderId="10" xfId="0" applyNumberFormat="1" applyFont="1" applyFill="1" applyBorder="1" applyAlignment="1">
      <alignment horizontal="left" vertical="center" wrapText="1"/>
    </xf>
    <xf numFmtId="49" fontId="2" fillId="3" borderId="1" xfId="0" applyNumberFormat="1" applyFont="1" applyFill="1" applyBorder="1" applyAlignment="1">
      <alignment horizontal="left"/>
    </xf>
    <xf numFmtId="49" fontId="2" fillId="3" borderId="2" xfId="0" applyNumberFormat="1" applyFont="1" applyFill="1" applyBorder="1" applyAlignment="1">
      <alignment horizontal="center" vertical="top" wrapText="1"/>
    </xf>
    <xf numFmtId="49" fontId="2" fillId="3" borderId="2" xfId="0" applyNumberFormat="1" applyFont="1" applyFill="1" applyBorder="1" applyAlignment="1">
      <alignment horizontal="center" vertical="top"/>
    </xf>
    <xf numFmtId="0" fontId="4" fillId="2" borderId="0" xfId="0" applyFont="1" applyFill="1" applyAlignment="1">
      <alignment horizontal="center"/>
    </xf>
    <xf numFmtId="0" fontId="5" fillId="0" borderId="0" xfId="0" applyFont="1"/>
    <xf numFmtId="49" fontId="4" fillId="4" borderId="6" xfId="0" applyNumberFormat="1" applyFont="1" applyFill="1" applyBorder="1" applyAlignment="1">
      <alignment horizontal="left"/>
    </xf>
    <xf numFmtId="0" fontId="4" fillId="4" borderId="4" xfId="0" applyFont="1" applyFill="1" applyBorder="1" applyAlignment="1">
      <alignment horizontal="right"/>
    </xf>
    <xf numFmtId="2" fontId="4" fillId="4" borderId="4" xfId="0" applyNumberFormat="1" applyFont="1" applyFill="1" applyBorder="1" applyAlignment="1">
      <alignment horizontal="right"/>
    </xf>
    <xf numFmtId="164" fontId="4" fillId="4" borderId="4" xfId="0" applyNumberFormat="1" applyFont="1" applyFill="1" applyBorder="1" applyAlignment="1">
      <alignment horizontal="right"/>
    </xf>
    <xf numFmtId="164" fontId="4" fillId="4" borderId="5" xfId="0" applyNumberFormat="1" applyFont="1" applyFill="1" applyBorder="1" applyAlignment="1">
      <alignment horizontal="right"/>
    </xf>
    <xf numFmtId="49" fontId="4" fillId="4" borderId="11" xfId="0" applyNumberFormat="1" applyFont="1" applyFill="1" applyBorder="1" applyAlignment="1">
      <alignment horizontal="left"/>
    </xf>
    <xf numFmtId="0" fontId="4" fillId="4" borderId="12" xfId="0" applyFont="1" applyFill="1" applyBorder="1" applyAlignment="1">
      <alignment horizontal="right"/>
    </xf>
    <xf numFmtId="164" fontId="4" fillId="4" borderId="13" xfId="0" applyNumberFormat="1" applyFont="1" applyFill="1" applyBorder="1" applyAlignment="1">
      <alignment horizontal="right"/>
    </xf>
    <xf numFmtId="49" fontId="4" fillId="4" borderId="7" xfId="0" applyNumberFormat="1" applyFont="1" applyFill="1" applyBorder="1" applyAlignment="1">
      <alignment horizontal="left"/>
    </xf>
    <xf numFmtId="0" fontId="4" fillId="4" borderId="8" xfId="0" applyFont="1" applyFill="1" applyBorder="1" applyAlignment="1">
      <alignment horizontal="right"/>
    </xf>
    <xf numFmtId="2" fontId="4" fillId="4" borderId="8" xfId="0" applyNumberFormat="1" applyFont="1" applyFill="1" applyBorder="1" applyAlignment="1">
      <alignment horizontal="right"/>
    </xf>
    <xf numFmtId="164" fontId="4" fillId="4" borderId="8" xfId="0" applyNumberFormat="1" applyFont="1" applyFill="1" applyBorder="1" applyAlignment="1">
      <alignment horizontal="right"/>
    </xf>
    <xf numFmtId="164" fontId="4" fillId="4" borderId="9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S64"/>
  <sheetViews>
    <sheetView tabSelected="1" topLeftCell="A2" workbookViewId="0">
      <selection activeCell="C6" sqref="C6:K9"/>
    </sheetView>
  </sheetViews>
  <sheetFormatPr defaultRowHeight="12.75" x14ac:dyDescent="0.2"/>
  <cols>
    <col min="1" max="1" width="7.7109375" customWidth="1"/>
    <col min="2" max="2" width="0.42578125" customWidth="1"/>
    <col min="3" max="3" width="38" customWidth="1"/>
    <col min="4" max="4" width="0.140625" customWidth="1"/>
    <col min="5" max="5" width="13.140625" hidden="1" customWidth="1"/>
    <col min="6" max="6" width="8" hidden="1" customWidth="1"/>
    <col min="7" max="7" width="8" customWidth="1"/>
    <col min="8" max="8" width="11.140625" hidden="1" customWidth="1"/>
    <col min="9" max="9" width="13.140625" hidden="1" customWidth="1"/>
    <col min="10" max="10" width="13.7109375" hidden="1" customWidth="1"/>
    <col min="11" max="11" width="17.140625" customWidth="1"/>
    <col min="12" max="12" width="11.140625" hidden="1" customWidth="1"/>
    <col min="13" max="13" width="13.140625" hidden="1" customWidth="1"/>
    <col min="14" max="14" width="13.7109375" hidden="1" customWidth="1"/>
    <col min="15" max="15" width="15.5703125" customWidth="1"/>
    <col min="16" max="16" width="0.140625" customWidth="1"/>
    <col min="17" max="17" width="13.140625" hidden="1" customWidth="1"/>
    <col min="18" max="18" width="10.7109375" hidden="1" customWidth="1"/>
    <col min="19" max="19" width="13.7109375" customWidth="1"/>
  </cols>
  <sheetData>
    <row r="1" spans="2:19" s="1" customFormat="1" ht="12" customHeight="1" x14ac:dyDescent="0.2"/>
    <row r="2" spans="2:19" s="1" customFormat="1" ht="15.75" customHeight="1" x14ac:dyDescent="0.2">
      <c r="B2" s="4" t="s">
        <v>57</v>
      </c>
    </row>
    <row r="3" spans="2:19" s="1" customFormat="1" ht="7.5" customHeight="1" x14ac:dyDescent="0.2">
      <c r="O3" s="11" t="s">
        <v>64</v>
      </c>
      <c r="P3" s="11"/>
      <c r="Q3" s="11"/>
      <c r="R3" s="11"/>
      <c r="S3" s="11"/>
    </row>
    <row r="4" spans="2:19" s="1" customFormat="1" ht="14.25" customHeight="1" x14ac:dyDescent="0.2">
      <c r="C4" s="4" t="s">
        <v>58</v>
      </c>
      <c r="O4" s="11"/>
      <c r="P4" s="11"/>
      <c r="Q4" s="11"/>
      <c r="R4" s="11"/>
      <c r="S4" s="11"/>
    </row>
    <row r="5" spans="2:19" s="1" customFormat="1" ht="8.4499999999999993" customHeight="1" x14ac:dyDescent="0.2">
      <c r="O5" s="11" t="s">
        <v>63</v>
      </c>
      <c r="P5" s="11"/>
      <c r="Q5" s="11"/>
      <c r="R5" s="11"/>
      <c r="S5" s="11"/>
    </row>
    <row r="6" spans="2:19" s="1" customFormat="1" ht="0.6" customHeight="1" x14ac:dyDescent="0.2">
      <c r="C6" s="6" t="s">
        <v>59</v>
      </c>
      <c r="D6" s="6"/>
      <c r="E6" s="6"/>
      <c r="F6" s="6"/>
      <c r="G6" s="6"/>
      <c r="H6" s="6"/>
      <c r="I6" s="6"/>
      <c r="J6" s="6"/>
      <c r="K6" s="6"/>
      <c r="O6" s="11"/>
      <c r="P6" s="11"/>
      <c r="Q6" s="11"/>
      <c r="R6" s="11"/>
      <c r="S6" s="11"/>
    </row>
    <row r="7" spans="2:19" s="1" customFormat="1" ht="21.75" customHeight="1" x14ac:dyDescent="0.2">
      <c r="C7" s="6"/>
      <c r="D7" s="6"/>
      <c r="E7" s="6"/>
      <c r="F7" s="6"/>
      <c r="G7" s="6"/>
      <c r="H7" s="6"/>
      <c r="I7" s="6"/>
      <c r="J7" s="6"/>
      <c r="K7" s="6"/>
      <c r="O7" s="11"/>
      <c r="P7" s="11"/>
      <c r="Q7" s="11"/>
      <c r="R7" s="11"/>
      <c r="S7" s="11"/>
    </row>
    <row r="8" spans="2:19" s="1" customFormat="1" ht="13.5" customHeight="1" x14ac:dyDescent="0.2">
      <c r="C8" s="6"/>
      <c r="D8" s="6"/>
      <c r="E8" s="6"/>
      <c r="F8" s="6"/>
      <c r="G8" s="6"/>
      <c r="H8" s="6"/>
      <c r="I8" s="6"/>
      <c r="J8" s="6"/>
      <c r="K8" s="6"/>
    </row>
    <row r="9" spans="2:19" s="1" customFormat="1" ht="13.5" customHeight="1" thickBot="1" x14ac:dyDescent="0.25">
      <c r="C9" s="7"/>
      <c r="D9" s="7"/>
      <c r="E9" s="7"/>
      <c r="F9" s="7"/>
      <c r="G9" s="7"/>
      <c r="H9" s="7"/>
      <c r="I9" s="7"/>
      <c r="J9" s="7"/>
      <c r="K9" s="7"/>
    </row>
    <row r="10" spans="2:19" s="1" customFormat="1" ht="25.5" customHeight="1" thickBot="1" x14ac:dyDescent="0.25">
      <c r="C10" s="8" t="s">
        <v>0</v>
      </c>
      <c r="D10" s="9" t="s">
        <v>1</v>
      </c>
      <c r="E10" s="9"/>
      <c r="F10" s="9"/>
      <c r="G10" s="9"/>
      <c r="H10" s="10" t="s">
        <v>2</v>
      </c>
      <c r="I10" s="10"/>
      <c r="J10" s="10"/>
      <c r="K10" s="10"/>
      <c r="L10" s="10" t="s">
        <v>3</v>
      </c>
      <c r="M10" s="10"/>
      <c r="N10" s="10"/>
      <c r="O10" s="10"/>
      <c r="P10" s="5" t="s">
        <v>4</v>
      </c>
      <c r="Q10" s="5"/>
      <c r="R10" s="5"/>
      <c r="S10" s="5"/>
    </row>
    <row r="11" spans="2:19" s="1" customFormat="1" ht="25.5" customHeight="1" x14ac:dyDescent="0.2">
      <c r="C11" s="8"/>
      <c r="D11" s="2" t="s">
        <v>5</v>
      </c>
      <c r="E11" s="2" t="s">
        <v>6</v>
      </c>
      <c r="F11" s="2" t="s">
        <v>7</v>
      </c>
      <c r="G11" s="2" t="s">
        <v>8</v>
      </c>
      <c r="H11" s="2" t="s">
        <v>5</v>
      </c>
      <c r="I11" s="2" t="s">
        <v>6</v>
      </c>
      <c r="J11" s="2" t="s">
        <v>7</v>
      </c>
      <c r="K11" s="2" t="s">
        <v>8</v>
      </c>
      <c r="L11" s="2" t="s">
        <v>5</v>
      </c>
      <c r="M11" s="2" t="s">
        <v>6</v>
      </c>
      <c r="N11" s="2" t="s">
        <v>7</v>
      </c>
      <c r="O11" s="2" t="s">
        <v>8</v>
      </c>
      <c r="P11" s="2" t="s">
        <v>5</v>
      </c>
      <c r="Q11" s="2" t="s">
        <v>6</v>
      </c>
      <c r="R11" s="2" t="s">
        <v>7</v>
      </c>
      <c r="S11" s="3" t="s">
        <v>8</v>
      </c>
    </row>
    <row r="12" spans="2:19" s="1" customFormat="1" ht="20.85" customHeight="1" x14ac:dyDescent="0.25">
      <c r="C12" s="13" t="s">
        <v>9</v>
      </c>
      <c r="D12" s="14">
        <v>1</v>
      </c>
      <c r="E12" s="14">
        <v>0</v>
      </c>
      <c r="F12" s="14">
        <v>20</v>
      </c>
      <c r="G12" s="14">
        <v>21</v>
      </c>
      <c r="H12" s="15">
        <v>10703.47299</v>
      </c>
      <c r="I12" s="15">
        <v>0</v>
      </c>
      <c r="J12" s="15">
        <v>212125.56471000001</v>
      </c>
      <c r="K12" s="15">
        <v>222829.03769999999</v>
      </c>
      <c r="L12" s="15">
        <v>5462.2884854000004</v>
      </c>
      <c r="M12" s="15">
        <v>0</v>
      </c>
      <c r="N12" s="15">
        <v>201270.9284723</v>
      </c>
      <c r="O12" s="15">
        <v>206733.2169577</v>
      </c>
      <c r="P12" s="16">
        <v>0.51032860927507195</v>
      </c>
      <c r="Q12" s="16" t="s">
        <v>10</v>
      </c>
      <c r="R12" s="16">
        <v>0.94882919344238603</v>
      </c>
      <c r="S12" s="17">
        <v>0.92776605370449905</v>
      </c>
    </row>
    <row r="13" spans="2:19" s="1" customFormat="1" ht="20.85" customHeight="1" x14ac:dyDescent="0.25">
      <c r="C13" s="13" t="s">
        <v>11</v>
      </c>
      <c r="D13" s="14">
        <v>1</v>
      </c>
      <c r="E13" s="14">
        <v>0</v>
      </c>
      <c r="F13" s="14">
        <v>11</v>
      </c>
      <c r="G13" s="14">
        <v>12</v>
      </c>
      <c r="H13" s="15">
        <v>2623.2174555000001</v>
      </c>
      <c r="I13" s="15">
        <v>0</v>
      </c>
      <c r="J13" s="15">
        <v>242334.64008360001</v>
      </c>
      <c r="K13" s="15">
        <v>244957.85753909999</v>
      </c>
      <c r="L13" s="15">
        <v>1886.8864149999999</v>
      </c>
      <c r="M13" s="15">
        <v>0</v>
      </c>
      <c r="N13" s="15">
        <v>191710.88732899999</v>
      </c>
      <c r="O13" s="15">
        <v>193597.77374400001</v>
      </c>
      <c r="P13" s="16">
        <v>0.71930232510607806</v>
      </c>
      <c r="Q13" s="16" t="s">
        <v>10</v>
      </c>
      <c r="R13" s="16">
        <v>0.79109980835948202</v>
      </c>
      <c r="S13" s="17">
        <v>0.79033093973357504</v>
      </c>
    </row>
    <row r="14" spans="2:19" s="1" customFormat="1" ht="20.85" customHeight="1" x14ac:dyDescent="0.25">
      <c r="C14" s="13" t="s">
        <v>12</v>
      </c>
      <c r="D14" s="14">
        <v>0</v>
      </c>
      <c r="E14" s="14">
        <v>0</v>
      </c>
      <c r="F14" s="14">
        <v>7</v>
      </c>
      <c r="G14" s="14">
        <v>7</v>
      </c>
      <c r="H14" s="15">
        <v>0</v>
      </c>
      <c r="I14" s="15">
        <v>0</v>
      </c>
      <c r="J14" s="15">
        <v>73333.844419999994</v>
      </c>
      <c r="K14" s="15">
        <v>73333.844419999994</v>
      </c>
      <c r="L14" s="15">
        <v>0</v>
      </c>
      <c r="M14" s="15">
        <v>0</v>
      </c>
      <c r="N14" s="15">
        <v>74819.273016799998</v>
      </c>
      <c r="O14" s="15">
        <v>74819.273016799998</v>
      </c>
      <c r="P14" s="16" t="s">
        <v>10</v>
      </c>
      <c r="Q14" s="16" t="s">
        <v>10</v>
      </c>
      <c r="R14" s="16">
        <v>1.02025570333246</v>
      </c>
      <c r="S14" s="17">
        <v>1.02025570333246</v>
      </c>
    </row>
    <row r="15" spans="2:19" s="1" customFormat="1" ht="20.85" customHeight="1" x14ac:dyDescent="0.25">
      <c r="C15" s="13" t="s">
        <v>13</v>
      </c>
      <c r="D15" s="14">
        <v>0</v>
      </c>
      <c r="E15" s="14">
        <v>0</v>
      </c>
      <c r="F15" s="14">
        <v>21</v>
      </c>
      <c r="G15" s="14">
        <v>21</v>
      </c>
      <c r="H15" s="15">
        <v>0</v>
      </c>
      <c r="I15" s="15">
        <v>0</v>
      </c>
      <c r="J15" s="15">
        <v>422413.19755540002</v>
      </c>
      <c r="K15" s="15">
        <v>422413.19755540002</v>
      </c>
      <c r="L15" s="15">
        <v>0</v>
      </c>
      <c r="M15" s="15">
        <v>0</v>
      </c>
      <c r="N15" s="15">
        <v>886239.12893030001</v>
      </c>
      <c r="O15" s="15">
        <v>886239.12893030001</v>
      </c>
      <c r="P15" s="16" t="s">
        <v>10</v>
      </c>
      <c r="Q15" s="16" t="s">
        <v>10</v>
      </c>
      <c r="R15" s="16">
        <v>2.09803844685527</v>
      </c>
      <c r="S15" s="17">
        <v>2.09803844685527</v>
      </c>
    </row>
    <row r="16" spans="2:19" s="1" customFormat="1" ht="20.85" customHeight="1" x14ac:dyDescent="0.25">
      <c r="C16" s="13" t="s">
        <v>14</v>
      </c>
      <c r="D16" s="14">
        <v>0</v>
      </c>
      <c r="E16" s="14">
        <v>0</v>
      </c>
      <c r="F16" s="14">
        <v>11</v>
      </c>
      <c r="G16" s="14">
        <v>11</v>
      </c>
      <c r="H16" s="15">
        <v>0</v>
      </c>
      <c r="I16" s="15">
        <v>0</v>
      </c>
      <c r="J16" s="15">
        <v>158444.88951440001</v>
      </c>
      <c r="K16" s="15">
        <v>158444.88951440001</v>
      </c>
      <c r="L16" s="15">
        <v>0</v>
      </c>
      <c r="M16" s="15">
        <v>0</v>
      </c>
      <c r="N16" s="15">
        <v>178646.13643740001</v>
      </c>
      <c r="O16" s="15">
        <v>178646.13643740001</v>
      </c>
      <c r="P16" s="16" t="s">
        <v>10</v>
      </c>
      <c r="Q16" s="16" t="s">
        <v>10</v>
      </c>
      <c r="R16" s="16">
        <v>1.12749699270776</v>
      </c>
      <c r="S16" s="17">
        <v>1.12749699270776</v>
      </c>
    </row>
    <row r="17" spans="3:19" s="1" customFormat="1" ht="20.85" customHeight="1" x14ac:dyDescent="0.25">
      <c r="C17" s="13" t="s">
        <v>15</v>
      </c>
      <c r="D17" s="14">
        <v>0</v>
      </c>
      <c r="E17" s="14">
        <v>0</v>
      </c>
      <c r="F17" s="14">
        <v>10</v>
      </c>
      <c r="G17" s="14">
        <v>10</v>
      </c>
      <c r="H17" s="15">
        <v>0</v>
      </c>
      <c r="I17" s="15">
        <v>0</v>
      </c>
      <c r="J17" s="15">
        <v>219042.7266853</v>
      </c>
      <c r="K17" s="15">
        <v>219042.7266853</v>
      </c>
      <c r="L17" s="15">
        <v>0</v>
      </c>
      <c r="M17" s="15">
        <v>0</v>
      </c>
      <c r="N17" s="15">
        <v>734722.54721600004</v>
      </c>
      <c r="O17" s="15">
        <v>734722.54721600004</v>
      </c>
      <c r="P17" s="16" t="s">
        <v>10</v>
      </c>
      <c r="Q17" s="16" t="s">
        <v>10</v>
      </c>
      <c r="R17" s="16">
        <v>3.3542430663382898</v>
      </c>
      <c r="S17" s="17">
        <v>3.3542430663382898</v>
      </c>
    </row>
    <row r="18" spans="3:19" s="1" customFormat="1" ht="20.85" customHeight="1" x14ac:dyDescent="0.25">
      <c r="C18" s="13" t="s">
        <v>16</v>
      </c>
      <c r="D18" s="14">
        <v>0</v>
      </c>
      <c r="E18" s="14">
        <v>0</v>
      </c>
      <c r="F18" s="14">
        <v>6</v>
      </c>
      <c r="G18" s="14">
        <v>6</v>
      </c>
      <c r="H18" s="15">
        <v>0</v>
      </c>
      <c r="I18" s="15">
        <v>0</v>
      </c>
      <c r="J18" s="15">
        <v>72361.322778100002</v>
      </c>
      <c r="K18" s="15">
        <v>72361.322778100002</v>
      </c>
      <c r="L18" s="15">
        <v>0</v>
      </c>
      <c r="M18" s="15">
        <v>0</v>
      </c>
      <c r="N18" s="15">
        <v>134589.71797500001</v>
      </c>
      <c r="O18" s="15">
        <v>134589.71797500001</v>
      </c>
      <c r="P18" s="16" t="s">
        <v>10</v>
      </c>
      <c r="Q18" s="16" t="s">
        <v>10</v>
      </c>
      <c r="R18" s="16">
        <v>1.8599676292226801</v>
      </c>
      <c r="S18" s="17">
        <v>1.8599676292226801</v>
      </c>
    </row>
    <row r="19" spans="3:19" s="1" customFormat="1" ht="20.85" customHeight="1" x14ac:dyDescent="0.25">
      <c r="C19" s="13" t="s">
        <v>17</v>
      </c>
      <c r="D19" s="14">
        <v>1</v>
      </c>
      <c r="E19" s="14">
        <v>1</v>
      </c>
      <c r="F19" s="14">
        <v>37</v>
      </c>
      <c r="G19" s="14">
        <v>39</v>
      </c>
      <c r="H19" s="15">
        <v>18482.163105200001</v>
      </c>
      <c r="I19" s="15">
        <v>6047.5611931000003</v>
      </c>
      <c r="J19" s="15">
        <v>1202868.6288818</v>
      </c>
      <c r="K19" s="15">
        <v>1227398.3531801</v>
      </c>
      <c r="L19" s="15">
        <v>4195.9381555</v>
      </c>
      <c r="M19" s="15">
        <v>1966.2477670999999</v>
      </c>
      <c r="N19" s="15">
        <v>1803376.9407860001</v>
      </c>
      <c r="O19" s="15">
        <v>1809539.1267086</v>
      </c>
      <c r="P19" s="16">
        <v>0.22702635679691999</v>
      </c>
      <c r="Q19" s="16">
        <v>0.32513069389746801</v>
      </c>
      <c r="R19" s="16">
        <v>1.4992301715129399</v>
      </c>
      <c r="S19" s="17">
        <v>1.4742883775428</v>
      </c>
    </row>
    <row r="20" spans="3:19" s="1" customFormat="1" ht="20.85" customHeight="1" x14ac:dyDescent="0.25">
      <c r="C20" s="13" t="s">
        <v>18</v>
      </c>
      <c r="D20" s="14">
        <v>0</v>
      </c>
      <c r="E20" s="14">
        <v>1</v>
      </c>
      <c r="F20" s="14">
        <v>23</v>
      </c>
      <c r="G20" s="14">
        <v>24</v>
      </c>
      <c r="H20" s="15">
        <v>0</v>
      </c>
      <c r="I20" s="15">
        <v>5103.1515367000002</v>
      </c>
      <c r="J20" s="15">
        <v>349579.22192779998</v>
      </c>
      <c r="K20" s="15">
        <v>354682.37346450001</v>
      </c>
      <c r="L20" s="15">
        <v>0</v>
      </c>
      <c r="M20" s="15">
        <v>577.43018970000003</v>
      </c>
      <c r="N20" s="15">
        <v>138053.24287369999</v>
      </c>
      <c r="O20" s="15">
        <v>138630.6730634</v>
      </c>
      <c r="P20" s="16" t="s">
        <v>10</v>
      </c>
      <c r="Q20" s="16">
        <v>0.113151683924597</v>
      </c>
      <c r="R20" s="16">
        <v>0.39491260982957599</v>
      </c>
      <c r="S20" s="17">
        <v>0.39085864828655098</v>
      </c>
    </row>
    <row r="21" spans="3:19" s="1" customFormat="1" ht="20.85" customHeight="1" x14ac:dyDescent="0.25">
      <c r="C21" s="13" t="s">
        <v>19</v>
      </c>
      <c r="D21" s="14">
        <v>4</v>
      </c>
      <c r="E21" s="14">
        <v>1</v>
      </c>
      <c r="F21" s="14">
        <v>55</v>
      </c>
      <c r="G21" s="14">
        <v>60</v>
      </c>
      <c r="H21" s="15">
        <v>36463.26571</v>
      </c>
      <c r="I21" s="15">
        <v>12008.080169999999</v>
      </c>
      <c r="J21" s="15">
        <v>2969369.0939509999</v>
      </c>
      <c r="K21" s="15">
        <v>3017840.4398309998</v>
      </c>
      <c r="L21" s="15">
        <v>7998.1129608000001</v>
      </c>
      <c r="M21" s="15">
        <v>7894.5411912</v>
      </c>
      <c r="N21" s="15">
        <v>2279557.0694923</v>
      </c>
      <c r="O21" s="15">
        <v>2295449.7236442999</v>
      </c>
      <c r="P21" s="16">
        <v>0.21934713759350799</v>
      </c>
      <c r="Q21" s="16">
        <v>0.65743574988140696</v>
      </c>
      <c r="R21" s="16">
        <v>0.76769071050684201</v>
      </c>
      <c r="S21" s="17">
        <v>0.76062660349691802</v>
      </c>
    </row>
    <row r="22" spans="3:19" s="1" customFormat="1" ht="20.85" customHeight="1" x14ac:dyDescent="0.25">
      <c r="C22" s="13" t="s">
        <v>20</v>
      </c>
      <c r="D22" s="14">
        <v>3</v>
      </c>
      <c r="E22" s="14">
        <v>2</v>
      </c>
      <c r="F22" s="14">
        <v>6</v>
      </c>
      <c r="G22" s="14">
        <v>11</v>
      </c>
      <c r="H22" s="15">
        <v>14917.4357184</v>
      </c>
      <c r="I22" s="15">
        <v>6498.9255389999998</v>
      </c>
      <c r="J22" s="15">
        <v>49319.119981000003</v>
      </c>
      <c r="K22" s="15">
        <v>70735.481238399996</v>
      </c>
      <c r="L22" s="15">
        <v>5932.4717434000004</v>
      </c>
      <c r="M22" s="15">
        <v>14310.7085032</v>
      </c>
      <c r="N22" s="15">
        <v>338392.82715179998</v>
      </c>
      <c r="O22" s="15">
        <v>358636.00739839999</v>
      </c>
      <c r="P22" s="16">
        <v>0.39768709953833098</v>
      </c>
      <c r="Q22" s="16">
        <v>2.2020114582513002</v>
      </c>
      <c r="R22" s="16">
        <v>6.8612908600592304</v>
      </c>
      <c r="S22" s="17">
        <v>5.0701006216341096</v>
      </c>
    </row>
    <row r="23" spans="3:19" s="1" customFormat="1" ht="20.85" customHeight="1" x14ac:dyDescent="0.25">
      <c r="C23" s="13" t="s">
        <v>21</v>
      </c>
      <c r="D23" s="14">
        <v>1</v>
      </c>
      <c r="E23" s="14">
        <v>0</v>
      </c>
      <c r="F23" s="14">
        <v>17</v>
      </c>
      <c r="G23" s="14">
        <v>18</v>
      </c>
      <c r="H23" s="15">
        <v>2153.1900629000002</v>
      </c>
      <c r="I23" s="15">
        <v>0</v>
      </c>
      <c r="J23" s="15">
        <v>437493.32884059998</v>
      </c>
      <c r="K23" s="15">
        <v>439646.51890349999</v>
      </c>
      <c r="L23" s="15">
        <v>3466.3914783999999</v>
      </c>
      <c r="M23" s="15">
        <v>0</v>
      </c>
      <c r="N23" s="15">
        <v>424045.8199985</v>
      </c>
      <c r="O23" s="15">
        <v>427512.21147689997</v>
      </c>
      <c r="P23" s="16">
        <v>1.6098864369322501</v>
      </c>
      <c r="Q23" s="16" t="s">
        <v>10</v>
      </c>
      <c r="R23" s="16">
        <v>0.96926236823373502</v>
      </c>
      <c r="S23" s="17">
        <v>0.97239985555472297</v>
      </c>
    </row>
    <row r="24" spans="3:19" s="1" customFormat="1" ht="20.85" customHeight="1" x14ac:dyDescent="0.25">
      <c r="C24" s="13" t="s">
        <v>22</v>
      </c>
      <c r="D24" s="14">
        <v>11</v>
      </c>
      <c r="E24" s="14">
        <v>5</v>
      </c>
      <c r="F24" s="14">
        <v>224</v>
      </c>
      <c r="G24" s="14">
        <v>240</v>
      </c>
      <c r="H24" s="14">
        <v>85342.745041999995</v>
      </c>
      <c r="I24" s="14">
        <v>29657.718438799999</v>
      </c>
      <c r="J24" s="14">
        <v>6408685.5793289999</v>
      </c>
      <c r="K24" s="14">
        <v>6523686.0428098002</v>
      </c>
      <c r="L24" s="14">
        <v>28942.089238500001</v>
      </c>
      <c r="M24" s="14">
        <v>24748.9276512</v>
      </c>
      <c r="N24" s="14">
        <v>7385424.5196791003</v>
      </c>
      <c r="O24" s="14">
        <v>7439115.5365688</v>
      </c>
      <c r="P24" s="16">
        <v>0.33912770469542097</v>
      </c>
      <c r="Q24" s="16">
        <v>0.83448521848605794</v>
      </c>
      <c r="R24" s="16">
        <v>1.15240862237033</v>
      </c>
      <c r="S24" s="17">
        <v>1.14032396527849</v>
      </c>
    </row>
    <row r="25" spans="3:19" s="1" customFormat="1" ht="20.85" customHeight="1" x14ac:dyDescent="0.25">
      <c r="C25" s="13" t="s">
        <v>23</v>
      </c>
      <c r="D25" s="14">
        <v>0</v>
      </c>
      <c r="E25" s="14">
        <v>0</v>
      </c>
      <c r="F25" s="14">
        <v>22</v>
      </c>
      <c r="G25" s="14">
        <v>22</v>
      </c>
      <c r="H25" s="15">
        <v>0</v>
      </c>
      <c r="I25" s="15">
        <v>0</v>
      </c>
      <c r="J25" s="15">
        <v>468736.57159569999</v>
      </c>
      <c r="K25" s="15">
        <v>468736.57159569999</v>
      </c>
      <c r="L25" s="15">
        <v>0</v>
      </c>
      <c r="M25" s="15">
        <v>0</v>
      </c>
      <c r="N25" s="15">
        <v>361856.61834789999</v>
      </c>
      <c r="O25" s="15">
        <v>361856.61834789999</v>
      </c>
      <c r="P25" s="16" t="s">
        <v>10</v>
      </c>
      <c r="Q25" s="16" t="s">
        <v>10</v>
      </c>
      <c r="R25" s="16">
        <v>0.77198290100566902</v>
      </c>
      <c r="S25" s="17">
        <v>0.77198290100566902</v>
      </c>
    </row>
    <row r="26" spans="3:19" s="1" customFormat="1" ht="20.85" customHeight="1" x14ac:dyDescent="0.25">
      <c r="C26" s="13" t="s">
        <v>24</v>
      </c>
      <c r="D26" s="14">
        <v>0</v>
      </c>
      <c r="E26" s="14">
        <v>0</v>
      </c>
      <c r="F26" s="14">
        <v>5</v>
      </c>
      <c r="G26" s="14">
        <v>5</v>
      </c>
      <c r="H26" s="15">
        <v>0</v>
      </c>
      <c r="I26" s="15">
        <v>0</v>
      </c>
      <c r="J26" s="15">
        <v>49486.279893699997</v>
      </c>
      <c r="K26" s="15">
        <v>49486.279893699997</v>
      </c>
      <c r="L26" s="15">
        <v>0</v>
      </c>
      <c r="M26" s="15">
        <v>0</v>
      </c>
      <c r="N26" s="15">
        <v>4490.9408041999995</v>
      </c>
      <c r="O26" s="15">
        <v>4490.9408041999995</v>
      </c>
      <c r="P26" s="16" t="s">
        <v>10</v>
      </c>
      <c r="Q26" s="16" t="s">
        <v>10</v>
      </c>
      <c r="R26" s="16">
        <v>9.0751230721865903E-2</v>
      </c>
      <c r="S26" s="17">
        <v>9.0751230721865903E-2</v>
      </c>
    </row>
    <row r="27" spans="3:19" s="1" customFormat="1" ht="20.85" customHeight="1" x14ac:dyDescent="0.25">
      <c r="C27" s="13" t="s">
        <v>25</v>
      </c>
      <c r="D27" s="14">
        <v>0</v>
      </c>
      <c r="E27" s="14">
        <v>0</v>
      </c>
      <c r="F27" s="14">
        <v>2</v>
      </c>
      <c r="G27" s="14">
        <v>2</v>
      </c>
      <c r="H27" s="15">
        <v>0</v>
      </c>
      <c r="I27" s="15">
        <v>0</v>
      </c>
      <c r="J27" s="15">
        <v>17869.1886495</v>
      </c>
      <c r="K27" s="15">
        <v>17869.1886495</v>
      </c>
      <c r="L27" s="15">
        <v>0</v>
      </c>
      <c r="M27" s="15">
        <v>0</v>
      </c>
      <c r="N27" s="15">
        <v>1042.5435222000001</v>
      </c>
      <c r="O27" s="15">
        <v>1042.5435222000001</v>
      </c>
      <c r="P27" s="16" t="s">
        <v>10</v>
      </c>
      <c r="Q27" s="16" t="s">
        <v>10</v>
      </c>
      <c r="R27" s="16">
        <v>5.8343081079351197E-2</v>
      </c>
      <c r="S27" s="17">
        <v>5.8343081079351197E-2</v>
      </c>
    </row>
    <row r="28" spans="3:19" s="1" customFormat="1" ht="20.85" customHeight="1" x14ac:dyDescent="0.25">
      <c r="C28" s="13" t="s">
        <v>26</v>
      </c>
      <c r="D28" s="14">
        <v>0</v>
      </c>
      <c r="E28" s="14">
        <v>0</v>
      </c>
      <c r="F28" s="14">
        <v>1</v>
      </c>
      <c r="G28" s="14">
        <v>1</v>
      </c>
      <c r="H28" s="15">
        <v>0</v>
      </c>
      <c r="I28" s="15">
        <v>0</v>
      </c>
      <c r="J28" s="15">
        <v>2825.010878</v>
      </c>
      <c r="K28" s="15">
        <v>2825.010878</v>
      </c>
      <c r="L28" s="15">
        <v>0</v>
      </c>
      <c r="M28" s="15">
        <v>0</v>
      </c>
      <c r="N28" s="15">
        <v>1446.3132052999999</v>
      </c>
      <c r="O28" s="15">
        <v>1446.3132052999999</v>
      </c>
      <c r="P28" s="16" t="s">
        <v>10</v>
      </c>
      <c r="Q28" s="16" t="s">
        <v>10</v>
      </c>
      <c r="R28" s="16">
        <v>0.51196730482111796</v>
      </c>
      <c r="S28" s="17">
        <v>0.51196730482111796</v>
      </c>
    </row>
    <row r="29" spans="3:19" s="1" customFormat="1" ht="20.85" customHeight="1" x14ac:dyDescent="0.25">
      <c r="C29" s="13" t="s">
        <v>27</v>
      </c>
      <c r="D29" s="14">
        <v>0</v>
      </c>
      <c r="E29" s="14">
        <v>0</v>
      </c>
      <c r="F29" s="14">
        <v>1</v>
      </c>
      <c r="G29" s="14">
        <v>1</v>
      </c>
      <c r="H29" s="15">
        <v>0</v>
      </c>
      <c r="I29" s="15">
        <v>0</v>
      </c>
      <c r="J29" s="15">
        <v>589.9341005</v>
      </c>
      <c r="K29" s="15">
        <v>589.9341005</v>
      </c>
      <c r="L29" s="15">
        <v>0</v>
      </c>
      <c r="M29" s="15">
        <v>0</v>
      </c>
      <c r="N29" s="15">
        <v>1532.0708801000001</v>
      </c>
      <c r="O29" s="15">
        <v>1532.0708801000001</v>
      </c>
      <c r="P29" s="16" t="s">
        <v>10</v>
      </c>
      <c r="Q29" s="16" t="s">
        <v>10</v>
      </c>
      <c r="R29" s="16">
        <v>2.5970203770242999</v>
      </c>
      <c r="S29" s="17">
        <v>2.5970203770242999</v>
      </c>
    </row>
    <row r="30" spans="3:19" s="1" customFormat="1" ht="20.85" customHeight="1" x14ac:dyDescent="0.25">
      <c r="C30" s="13" t="s">
        <v>28</v>
      </c>
      <c r="D30" s="14">
        <v>0</v>
      </c>
      <c r="E30" s="14">
        <v>0</v>
      </c>
      <c r="F30" s="14">
        <v>3</v>
      </c>
      <c r="G30" s="14">
        <v>3</v>
      </c>
      <c r="H30" s="15">
        <v>0</v>
      </c>
      <c r="I30" s="15">
        <v>0</v>
      </c>
      <c r="J30" s="15">
        <v>33223.063523099998</v>
      </c>
      <c r="K30" s="15">
        <v>33223.063523099998</v>
      </c>
      <c r="L30" s="15">
        <v>0</v>
      </c>
      <c r="M30" s="15">
        <v>0</v>
      </c>
      <c r="N30" s="15">
        <v>190927.84829910001</v>
      </c>
      <c r="O30" s="15">
        <v>190927.84829910001</v>
      </c>
      <c r="P30" s="16" t="s">
        <v>10</v>
      </c>
      <c r="Q30" s="16" t="s">
        <v>10</v>
      </c>
      <c r="R30" s="16">
        <v>5.74684655935922</v>
      </c>
      <c r="S30" s="17">
        <v>5.74684655935922</v>
      </c>
    </row>
    <row r="31" spans="3:19" s="1" customFormat="1" ht="20.85" customHeight="1" x14ac:dyDescent="0.25">
      <c r="C31" s="13" t="s">
        <v>29</v>
      </c>
      <c r="D31" s="14">
        <v>1</v>
      </c>
      <c r="E31" s="14">
        <v>0</v>
      </c>
      <c r="F31" s="14">
        <v>27</v>
      </c>
      <c r="G31" s="14">
        <v>28</v>
      </c>
      <c r="H31" s="15">
        <v>1979.52871</v>
      </c>
      <c r="I31" s="15">
        <v>0</v>
      </c>
      <c r="J31" s="15">
        <v>2383643.1714300001</v>
      </c>
      <c r="K31" s="15">
        <v>2385622.7001399999</v>
      </c>
      <c r="L31" s="15">
        <v>164.50985</v>
      </c>
      <c r="M31" s="15">
        <v>0</v>
      </c>
      <c r="N31" s="15">
        <v>1038186.3722</v>
      </c>
      <c r="O31" s="15">
        <v>1038350.88205</v>
      </c>
      <c r="P31" s="16">
        <v>8.3105564051152395E-2</v>
      </c>
      <c r="Q31" s="16" t="s">
        <v>10</v>
      </c>
      <c r="R31" s="16">
        <v>0.43554605179313399</v>
      </c>
      <c r="S31" s="17">
        <v>0.435253605689225</v>
      </c>
    </row>
    <row r="32" spans="3:19" s="1" customFormat="1" ht="20.85" customHeight="1" x14ac:dyDescent="0.25">
      <c r="C32" s="13" t="s">
        <v>30</v>
      </c>
      <c r="D32" s="14">
        <v>0</v>
      </c>
      <c r="E32" s="14">
        <v>0</v>
      </c>
      <c r="F32" s="14">
        <v>31</v>
      </c>
      <c r="G32" s="14">
        <v>31</v>
      </c>
      <c r="H32" s="15">
        <v>0</v>
      </c>
      <c r="I32" s="15">
        <v>0</v>
      </c>
      <c r="J32" s="15">
        <v>1157006.4607555999</v>
      </c>
      <c r="K32" s="15">
        <v>1157006.4607555999</v>
      </c>
      <c r="L32" s="15">
        <v>2753.6164106000001</v>
      </c>
      <c r="M32" s="15">
        <v>7519.8858282000001</v>
      </c>
      <c r="N32" s="15">
        <v>392948.12678729999</v>
      </c>
      <c r="O32" s="15">
        <v>403221.62902609998</v>
      </c>
      <c r="P32" s="16" t="s">
        <v>10</v>
      </c>
      <c r="Q32" s="16" t="s">
        <v>10</v>
      </c>
      <c r="R32" s="16">
        <v>0.33962483366832702</v>
      </c>
      <c r="S32" s="17">
        <v>0.34850421557954803</v>
      </c>
    </row>
    <row r="33" spans="3:19" s="1" customFormat="1" ht="20.85" customHeight="1" x14ac:dyDescent="0.25">
      <c r="C33" s="13" t="s">
        <v>31</v>
      </c>
      <c r="D33" s="14">
        <v>0</v>
      </c>
      <c r="E33" s="14">
        <v>0</v>
      </c>
      <c r="F33" s="14">
        <v>6</v>
      </c>
      <c r="G33" s="14">
        <v>6</v>
      </c>
      <c r="H33" s="15">
        <v>0</v>
      </c>
      <c r="I33" s="15">
        <v>0</v>
      </c>
      <c r="J33" s="15">
        <v>131236.50863960001</v>
      </c>
      <c r="K33" s="15">
        <v>131236.50863960001</v>
      </c>
      <c r="L33" s="15">
        <v>0</v>
      </c>
      <c r="M33" s="15">
        <v>0</v>
      </c>
      <c r="N33" s="15">
        <v>62090.657160299997</v>
      </c>
      <c r="O33" s="15">
        <v>62090.657160299997</v>
      </c>
      <c r="P33" s="16" t="s">
        <v>10</v>
      </c>
      <c r="Q33" s="16" t="s">
        <v>10</v>
      </c>
      <c r="R33" s="16">
        <v>0.473120306261824</v>
      </c>
      <c r="S33" s="17">
        <v>0.473120306261824</v>
      </c>
    </row>
    <row r="34" spans="3:19" s="1" customFormat="1" ht="20.85" customHeight="1" x14ac:dyDescent="0.25">
      <c r="C34" s="13" t="s">
        <v>32</v>
      </c>
      <c r="D34" s="14">
        <v>0</v>
      </c>
      <c r="E34" s="14">
        <v>0</v>
      </c>
      <c r="F34" s="14">
        <v>6</v>
      </c>
      <c r="G34" s="14">
        <v>6</v>
      </c>
      <c r="H34" s="15">
        <v>0</v>
      </c>
      <c r="I34" s="15">
        <v>0</v>
      </c>
      <c r="J34" s="15">
        <v>176504.16125999999</v>
      </c>
      <c r="K34" s="15">
        <v>176504.16125999999</v>
      </c>
      <c r="L34" s="15">
        <v>0</v>
      </c>
      <c r="M34" s="15">
        <v>0</v>
      </c>
      <c r="N34" s="15">
        <v>186744.50284</v>
      </c>
      <c r="O34" s="15">
        <v>186744.50284</v>
      </c>
      <c r="P34" s="16" t="s">
        <v>10</v>
      </c>
      <c r="Q34" s="16" t="s">
        <v>10</v>
      </c>
      <c r="R34" s="16">
        <v>1.05801756461093</v>
      </c>
      <c r="S34" s="17">
        <v>1.05801756461093</v>
      </c>
    </row>
    <row r="35" spans="3:19" s="1" customFormat="1" ht="20.85" customHeight="1" x14ac:dyDescent="0.25">
      <c r="C35" s="13" t="s">
        <v>33</v>
      </c>
      <c r="D35" s="14">
        <v>0</v>
      </c>
      <c r="E35" s="14">
        <v>0</v>
      </c>
      <c r="F35" s="14">
        <v>1</v>
      </c>
      <c r="G35" s="14">
        <v>1</v>
      </c>
      <c r="H35" s="15">
        <v>0</v>
      </c>
      <c r="I35" s="15">
        <v>0</v>
      </c>
      <c r="J35" s="15">
        <v>698.79627000000005</v>
      </c>
      <c r="K35" s="15">
        <v>698.79627000000005</v>
      </c>
      <c r="L35" s="15">
        <v>0</v>
      </c>
      <c r="M35" s="15">
        <v>0</v>
      </c>
      <c r="N35" s="15">
        <v>0</v>
      </c>
      <c r="O35" s="15">
        <v>0</v>
      </c>
      <c r="P35" s="16" t="s">
        <v>10</v>
      </c>
      <c r="Q35" s="16" t="s">
        <v>10</v>
      </c>
      <c r="R35" s="16">
        <v>0</v>
      </c>
      <c r="S35" s="17">
        <v>0</v>
      </c>
    </row>
    <row r="36" spans="3:19" s="1" customFormat="1" ht="20.85" customHeight="1" x14ac:dyDescent="0.25">
      <c r="C36" s="13" t="s">
        <v>34</v>
      </c>
      <c r="D36" s="14">
        <v>0</v>
      </c>
      <c r="E36" s="14">
        <v>1</v>
      </c>
      <c r="F36" s="14">
        <v>15</v>
      </c>
      <c r="G36" s="14">
        <v>16</v>
      </c>
      <c r="H36" s="15">
        <v>0</v>
      </c>
      <c r="I36" s="15">
        <v>369837.30625999998</v>
      </c>
      <c r="J36" s="15">
        <v>475600.73219000001</v>
      </c>
      <c r="K36" s="15">
        <v>845438.03844999999</v>
      </c>
      <c r="L36" s="15">
        <v>0</v>
      </c>
      <c r="M36" s="15">
        <v>183.04021</v>
      </c>
      <c r="N36" s="15">
        <v>58812.225680000003</v>
      </c>
      <c r="O36" s="15">
        <v>58995.265890000002</v>
      </c>
      <c r="P36" s="16" t="s">
        <v>10</v>
      </c>
      <c r="Q36" s="16">
        <v>4.9492089332740395E-4</v>
      </c>
      <c r="R36" s="16">
        <v>0.123658820728024</v>
      </c>
      <c r="S36" s="17">
        <v>6.9780709179066605E-2</v>
      </c>
    </row>
    <row r="37" spans="3:19" s="1" customFormat="1" ht="20.85" customHeight="1" x14ac:dyDescent="0.25">
      <c r="C37" s="13" t="s">
        <v>35</v>
      </c>
      <c r="D37" s="14">
        <v>0</v>
      </c>
      <c r="E37" s="14">
        <v>0</v>
      </c>
      <c r="F37" s="14">
        <v>1</v>
      </c>
      <c r="G37" s="14">
        <v>1</v>
      </c>
      <c r="H37" s="15">
        <v>0</v>
      </c>
      <c r="I37" s="15">
        <v>0</v>
      </c>
      <c r="J37" s="15">
        <v>14641.9415455</v>
      </c>
      <c r="K37" s="15">
        <v>14641.9415455</v>
      </c>
      <c r="L37" s="15">
        <v>0</v>
      </c>
      <c r="M37" s="15">
        <v>0</v>
      </c>
      <c r="N37" s="15">
        <v>5520.9775178999998</v>
      </c>
      <c r="O37" s="15">
        <v>5520.9775178999998</v>
      </c>
      <c r="P37" s="16" t="s">
        <v>10</v>
      </c>
      <c r="Q37" s="16" t="s">
        <v>10</v>
      </c>
      <c r="R37" s="16">
        <v>0.37706594448171399</v>
      </c>
      <c r="S37" s="17">
        <v>0.37706594448171399</v>
      </c>
    </row>
    <row r="38" spans="3:19" s="1" customFormat="1" ht="20.85" customHeight="1" x14ac:dyDescent="0.25">
      <c r="C38" s="13" t="s">
        <v>36</v>
      </c>
      <c r="D38" s="14">
        <v>0</v>
      </c>
      <c r="E38" s="14">
        <v>0</v>
      </c>
      <c r="F38" s="14">
        <v>2</v>
      </c>
      <c r="G38" s="14">
        <v>2</v>
      </c>
      <c r="H38" s="15">
        <v>0</v>
      </c>
      <c r="I38" s="15">
        <v>0</v>
      </c>
      <c r="J38" s="15">
        <v>41882.9989632</v>
      </c>
      <c r="K38" s="15">
        <v>41882.9989632</v>
      </c>
      <c r="L38" s="15">
        <v>0</v>
      </c>
      <c r="M38" s="15">
        <v>0</v>
      </c>
      <c r="N38" s="15">
        <v>9362.8620441000003</v>
      </c>
      <c r="O38" s="15">
        <v>9362.8620441000003</v>
      </c>
      <c r="P38" s="16" t="s">
        <v>10</v>
      </c>
      <c r="Q38" s="16" t="s">
        <v>10</v>
      </c>
      <c r="R38" s="16">
        <v>0.22354803323244801</v>
      </c>
      <c r="S38" s="17">
        <v>0.22354803323244801</v>
      </c>
    </row>
    <row r="39" spans="3:19" s="1" customFormat="1" ht="20.85" customHeight="1" x14ac:dyDescent="0.25">
      <c r="C39" s="13" t="s">
        <v>37</v>
      </c>
      <c r="D39" s="14">
        <v>0</v>
      </c>
      <c r="E39" s="14">
        <v>0</v>
      </c>
      <c r="F39" s="14">
        <v>1</v>
      </c>
      <c r="G39" s="14">
        <v>1</v>
      </c>
      <c r="H39" s="15">
        <v>0</v>
      </c>
      <c r="I39" s="15">
        <v>0</v>
      </c>
      <c r="J39" s="15">
        <v>8451.9490115999997</v>
      </c>
      <c r="K39" s="15">
        <v>8451.9490115999997</v>
      </c>
      <c r="L39" s="15">
        <v>0</v>
      </c>
      <c r="M39" s="15">
        <v>0</v>
      </c>
      <c r="N39" s="15">
        <v>3231.8026727000001</v>
      </c>
      <c r="O39" s="15">
        <v>3231.8026727000001</v>
      </c>
      <c r="P39" s="16" t="s">
        <v>10</v>
      </c>
      <c r="Q39" s="16" t="s">
        <v>10</v>
      </c>
      <c r="R39" s="16">
        <v>0.382373659408554</v>
      </c>
      <c r="S39" s="17">
        <v>0.382373659408554</v>
      </c>
    </row>
    <row r="40" spans="3:19" s="1" customFormat="1" ht="20.85" customHeight="1" x14ac:dyDescent="0.25">
      <c r="C40" s="13" t="s">
        <v>38</v>
      </c>
      <c r="D40" s="14">
        <v>0</v>
      </c>
      <c r="E40" s="14">
        <v>0</v>
      </c>
      <c r="F40" s="14">
        <v>12</v>
      </c>
      <c r="G40" s="14">
        <v>12</v>
      </c>
      <c r="H40" s="15">
        <v>0</v>
      </c>
      <c r="I40" s="15">
        <v>0</v>
      </c>
      <c r="J40" s="15">
        <v>221623.95121</v>
      </c>
      <c r="K40" s="15">
        <v>221623.95121</v>
      </c>
      <c r="L40" s="15">
        <v>0</v>
      </c>
      <c r="M40" s="15">
        <v>0</v>
      </c>
      <c r="N40" s="15">
        <v>366646.97735</v>
      </c>
      <c r="O40" s="15">
        <v>366646.97735</v>
      </c>
      <c r="P40" s="16" t="s">
        <v>10</v>
      </c>
      <c r="Q40" s="16" t="s">
        <v>10</v>
      </c>
      <c r="R40" s="16">
        <v>1.6543653127210201</v>
      </c>
      <c r="S40" s="17">
        <v>1.6543653127210201</v>
      </c>
    </row>
    <row r="41" spans="3:19" s="1" customFormat="1" ht="20.85" customHeight="1" x14ac:dyDescent="0.25">
      <c r="C41" s="13" t="s">
        <v>39</v>
      </c>
      <c r="D41" s="14">
        <v>0</v>
      </c>
      <c r="E41" s="14">
        <v>0</v>
      </c>
      <c r="F41" s="14">
        <v>1</v>
      </c>
      <c r="G41" s="14">
        <v>1</v>
      </c>
      <c r="H41" s="15">
        <v>0</v>
      </c>
      <c r="I41" s="15">
        <v>0</v>
      </c>
      <c r="J41" s="15">
        <v>3438.3008100000002</v>
      </c>
      <c r="K41" s="15">
        <v>3438.3008100000002</v>
      </c>
      <c r="L41" s="15">
        <v>0</v>
      </c>
      <c r="M41" s="15">
        <v>0</v>
      </c>
      <c r="N41" s="15">
        <v>0</v>
      </c>
      <c r="O41" s="15">
        <v>0</v>
      </c>
      <c r="P41" s="16" t="s">
        <v>10</v>
      </c>
      <c r="Q41" s="16" t="s">
        <v>10</v>
      </c>
      <c r="R41" s="16">
        <v>0</v>
      </c>
      <c r="S41" s="17">
        <v>0</v>
      </c>
    </row>
    <row r="42" spans="3:19" s="1" customFormat="1" ht="20.85" customHeight="1" x14ac:dyDescent="0.25">
      <c r="C42" s="13" t="s">
        <v>40</v>
      </c>
      <c r="D42" s="14">
        <v>0</v>
      </c>
      <c r="E42" s="14">
        <v>1</v>
      </c>
      <c r="F42" s="14">
        <v>3</v>
      </c>
      <c r="G42" s="14">
        <v>4</v>
      </c>
      <c r="H42" s="15">
        <v>0</v>
      </c>
      <c r="I42" s="15">
        <v>8797.4308681999992</v>
      </c>
      <c r="J42" s="15">
        <v>89366.298132900003</v>
      </c>
      <c r="K42" s="15">
        <v>98163.7290011</v>
      </c>
      <c r="L42" s="15">
        <v>0</v>
      </c>
      <c r="M42" s="15">
        <v>184.75713569999999</v>
      </c>
      <c r="N42" s="15">
        <v>51550.104486700002</v>
      </c>
      <c r="O42" s="15">
        <v>51734.8616224</v>
      </c>
      <c r="P42" s="16" t="s">
        <v>10</v>
      </c>
      <c r="Q42" s="16">
        <v>2.1001260307465498E-2</v>
      </c>
      <c r="R42" s="16">
        <v>0.57684054910765004</v>
      </c>
      <c r="S42" s="17">
        <v>0.52702624634217299</v>
      </c>
    </row>
    <row r="43" spans="3:19" s="1" customFormat="1" ht="20.85" customHeight="1" x14ac:dyDescent="0.25">
      <c r="C43" s="13" t="s">
        <v>41</v>
      </c>
      <c r="D43" s="14">
        <v>0</v>
      </c>
      <c r="E43" s="14">
        <v>0</v>
      </c>
      <c r="F43" s="14">
        <v>0</v>
      </c>
      <c r="G43" s="14">
        <v>0</v>
      </c>
      <c r="H43" s="15">
        <v>0</v>
      </c>
      <c r="I43" s="15">
        <v>0</v>
      </c>
      <c r="J43" s="15">
        <v>7551.9935002000002</v>
      </c>
      <c r="K43" s="15">
        <v>7551.9935002000002</v>
      </c>
      <c r="L43" s="15">
        <v>0</v>
      </c>
      <c r="M43" s="15">
        <v>0</v>
      </c>
      <c r="N43" s="15">
        <v>2767.1024871</v>
      </c>
      <c r="O43" s="15">
        <v>2767.1024871</v>
      </c>
      <c r="P43" s="16" t="s">
        <v>10</v>
      </c>
      <c r="Q43" s="16" t="s">
        <v>10</v>
      </c>
      <c r="R43" s="16">
        <v>0.36640689468637899</v>
      </c>
      <c r="S43" s="17">
        <v>0.36640689468637899</v>
      </c>
    </row>
    <row r="44" spans="3:19" s="1" customFormat="1" ht="20.85" customHeight="1" x14ac:dyDescent="0.25">
      <c r="C44" s="13" t="s">
        <v>42</v>
      </c>
      <c r="D44" s="14">
        <v>0</v>
      </c>
      <c r="E44" s="14">
        <v>0</v>
      </c>
      <c r="F44" s="14">
        <v>10</v>
      </c>
      <c r="G44" s="14">
        <v>10</v>
      </c>
      <c r="H44" s="15">
        <v>0</v>
      </c>
      <c r="I44" s="15">
        <v>0</v>
      </c>
      <c r="J44" s="15">
        <v>247326.35081080001</v>
      </c>
      <c r="K44" s="15">
        <v>247326.35081080001</v>
      </c>
      <c r="L44" s="15">
        <v>0</v>
      </c>
      <c r="M44" s="15">
        <v>0</v>
      </c>
      <c r="N44" s="15">
        <v>135697.0779454</v>
      </c>
      <c r="O44" s="15">
        <v>135697.0779454</v>
      </c>
      <c r="P44" s="16" t="s">
        <v>10</v>
      </c>
      <c r="Q44" s="16" t="s">
        <v>10</v>
      </c>
      <c r="R44" s="16">
        <v>0.548655966097222</v>
      </c>
      <c r="S44" s="17">
        <v>0.548655966097222</v>
      </c>
    </row>
    <row r="45" spans="3:19" s="1" customFormat="1" ht="20.85" customHeight="1" x14ac:dyDescent="0.25">
      <c r="C45" s="13" t="s">
        <v>43</v>
      </c>
      <c r="D45" s="14">
        <v>1</v>
      </c>
      <c r="E45" s="14">
        <v>2</v>
      </c>
      <c r="F45" s="14">
        <v>150</v>
      </c>
      <c r="G45" s="14">
        <v>153</v>
      </c>
      <c r="H45" s="14">
        <v>1979.52871</v>
      </c>
      <c r="I45" s="14">
        <v>378634.73712820001</v>
      </c>
      <c r="J45" s="14">
        <v>5531703.6631699</v>
      </c>
      <c r="K45" s="14">
        <v>5912317.9290081002</v>
      </c>
      <c r="L45" s="14">
        <v>2918.1262606</v>
      </c>
      <c r="M45" s="14">
        <v>7887.6831738999999</v>
      </c>
      <c r="N45" s="14">
        <v>2874855.1242303001</v>
      </c>
      <c r="O45" s="14">
        <v>2885660.9336648001</v>
      </c>
      <c r="P45" s="16">
        <v>1.47415202712569</v>
      </c>
      <c r="Q45" s="16">
        <v>2.0831905793232498E-2</v>
      </c>
      <c r="R45" s="16">
        <v>0.51970519378525204</v>
      </c>
      <c r="S45" s="17">
        <v>0.48807607579873902</v>
      </c>
    </row>
    <row r="46" spans="3:19" s="1" customFormat="1" ht="20.85" customHeight="1" x14ac:dyDescent="0.25">
      <c r="C46" s="13" t="s">
        <v>44</v>
      </c>
      <c r="D46" s="14">
        <v>0</v>
      </c>
      <c r="E46" s="14">
        <v>0</v>
      </c>
      <c r="F46" s="14">
        <v>18</v>
      </c>
      <c r="G46" s="14">
        <v>18</v>
      </c>
      <c r="H46" s="15">
        <v>0</v>
      </c>
      <c r="I46" s="15">
        <v>0</v>
      </c>
      <c r="J46" s="15">
        <v>72526.057026299997</v>
      </c>
      <c r="K46" s="15">
        <v>72526.057026299997</v>
      </c>
      <c r="L46" s="15">
        <v>0</v>
      </c>
      <c r="M46" s="15">
        <v>0</v>
      </c>
      <c r="N46" s="15">
        <v>15260.0197974</v>
      </c>
      <c r="O46" s="15">
        <v>15260.0197974</v>
      </c>
      <c r="P46" s="16" t="s">
        <v>10</v>
      </c>
      <c r="Q46" s="16" t="s">
        <v>10</v>
      </c>
      <c r="R46" s="16">
        <v>0.210407409737803</v>
      </c>
      <c r="S46" s="17">
        <v>0.210407409737803</v>
      </c>
    </row>
    <row r="47" spans="3:19" s="1" customFormat="1" ht="20.85" customHeight="1" x14ac:dyDescent="0.25">
      <c r="C47" s="13" t="s">
        <v>45</v>
      </c>
      <c r="D47" s="14">
        <v>0</v>
      </c>
      <c r="E47" s="14">
        <v>0</v>
      </c>
      <c r="F47" s="14">
        <v>9</v>
      </c>
      <c r="G47" s="14">
        <v>9</v>
      </c>
      <c r="H47" s="15">
        <v>0</v>
      </c>
      <c r="I47" s="15">
        <v>0</v>
      </c>
      <c r="J47" s="15">
        <v>1.2791958000000001</v>
      </c>
      <c r="K47" s="15">
        <v>1.2791958000000001</v>
      </c>
      <c r="L47" s="15">
        <v>0</v>
      </c>
      <c r="M47" s="15">
        <v>0</v>
      </c>
      <c r="N47" s="15">
        <v>3.7301999999999999E-3</v>
      </c>
      <c r="O47" s="15">
        <v>3.7301999999999999E-3</v>
      </c>
      <c r="P47" s="16" t="s">
        <v>10</v>
      </c>
      <c r="Q47" s="16" t="s">
        <v>10</v>
      </c>
      <c r="R47" s="16">
        <v>2.9160508500731498E-3</v>
      </c>
      <c r="S47" s="17">
        <v>2.9160508500731498E-3</v>
      </c>
    </row>
    <row r="48" spans="3:19" s="1" customFormat="1" ht="20.85" customHeight="1" x14ac:dyDescent="0.25">
      <c r="C48" s="13" t="s">
        <v>46</v>
      </c>
      <c r="D48" s="14">
        <v>0</v>
      </c>
      <c r="E48" s="14">
        <v>0</v>
      </c>
      <c r="F48" s="14">
        <v>18</v>
      </c>
      <c r="G48" s="14">
        <v>18</v>
      </c>
      <c r="H48" s="15">
        <v>0</v>
      </c>
      <c r="I48" s="15">
        <v>0</v>
      </c>
      <c r="J48" s="15">
        <v>446439.95534410002</v>
      </c>
      <c r="K48" s="15">
        <v>446439.95534410002</v>
      </c>
      <c r="L48" s="15">
        <v>0</v>
      </c>
      <c r="M48" s="15">
        <v>0</v>
      </c>
      <c r="N48" s="15">
        <v>493423.12374479999</v>
      </c>
      <c r="O48" s="15">
        <v>493423.12374479999</v>
      </c>
      <c r="P48" s="16" t="s">
        <v>10</v>
      </c>
      <c r="Q48" s="16" t="s">
        <v>10</v>
      </c>
      <c r="R48" s="16">
        <v>1.1052396136105</v>
      </c>
      <c r="S48" s="17">
        <v>1.1052396136105</v>
      </c>
    </row>
    <row r="49" spans="3:19" s="1" customFormat="1" ht="20.85" customHeight="1" x14ac:dyDescent="0.25">
      <c r="C49" s="13" t="s">
        <v>47</v>
      </c>
      <c r="D49" s="14">
        <v>0</v>
      </c>
      <c r="E49" s="14">
        <v>0</v>
      </c>
      <c r="F49" s="14">
        <v>1</v>
      </c>
      <c r="G49" s="14">
        <v>1</v>
      </c>
      <c r="H49" s="15">
        <v>0</v>
      </c>
      <c r="I49" s="15">
        <v>0</v>
      </c>
      <c r="J49" s="15">
        <v>7658.1603087000003</v>
      </c>
      <c r="K49" s="15">
        <v>7658.1603087000003</v>
      </c>
      <c r="L49" s="15">
        <v>0</v>
      </c>
      <c r="M49" s="15">
        <v>0</v>
      </c>
      <c r="N49" s="15">
        <v>278.68221019999999</v>
      </c>
      <c r="O49" s="15">
        <v>278.68221019999999</v>
      </c>
      <c r="P49" s="16" t="s">
        <v>10</v>
      </c>
      <c r="Q49" s="16" t="s">
        <v>10</v>
      </c>
      <c r="R49" s="16">
        <v>3.6390229371851199E-2</v>
      </c>
      <c r="S49" s="17">
        <v>3.6390229371851199E-2</v>
      </c>
    </row>
    <row r="50" spans="3:19" s="1" customFormat="1" ht="20.85" customHeight="1" x14ac:dyDescent="0.25">
      <c r="C50" s="13" t="s">
        <v>48</v>
      </c>
      <c r="D50" s="14">
        <v>0</v>
      </c>
      <c r="E50" s="14">
        <v>0</v>
      </c>
      <c r="F50" s="14">
        <v>46</v>
      </c>
      <c r="G50" s="14">
        <v>46</v>
      </c>
      <c r="H50" s="14">
        <v>0</v>
      </c>
      <c r="I50" s="14">
        <v>0</v>
      </c>
      <c r="J50" s="14">
        <v>526625.45187490003</v>
      </c>
      <c r="K50" s="14">
        <v>526625.45187490003</v>
      </c>
      <c r="L50" s="14">
        <v>0</v>
      </c>
      <c r="M50" s="14">
        <v>0</v>
      </c>
      <c r="N50" s="14">
        <v>508961.82948259998</v>
      </c>
      <c r="O50" s="14">
        <v>508961.82948259998</v>
      </c>
      <c r="P50" s="16" t="s">
        <v>10</v>
      </c>
      <c r="Q50" s="16" t="s">
        <v>10</v>
      </c>
      <c r="R50" s="16">
        <v>0.96645885167643597</v>
      </c>
      <c r="S50" s="17">
        <v>0.96645885167643597</v>
      </c>
    </row>
    <row r="51" spans="3:19" s="1" customFormat="1" ht="20.85" customHeight="1" x14ac:dyDescent="0.25">
      <c r="C51" s="13" t="s">
        <v>60</v>
      </c>
      <c r="D51" s="14"/>
      <c r="E51" s="14"/>
      <c r="F51" s="14"/>
      <c r="G51" s="14">
        <f>SUM(G45,G24)</f>
        <v>393</v>
      </c>
      <c r="H51" s="14">
        <f t="shared" ref="H51:O51" si="0">SUM(H45,H24)</f>
        <v>87322.273751999994</v>
      </c>
      <c r="I51" s="14">
        <f t="shared" si="0"/>
        <v>408292.45556700003</v>
      </c>
      <c r="J51" s="14">
        <f t="shared" si="0"/>
        <v>11940389.242498901</v>
      </c>
      <c r="K51" s="14">
        <f t="shared" si="0"/>
        <v>12436003.971817899</v>
      </c>
      <c r="L51" s="14">
        <f t="shared" si="0"/>
        <v>31860.215499099999</v>
      </c>
      <c r="M51" s="14">
        <f t="shared" si="0"/>
        <v>32636.610825100001</v>
      </c>
      <c r="N51" s="14">
        <f t="shared" si="0"/>
        <v>10260279.6439094</v>
      </c>
      <c r="O51" s="14">
        <f t="shared" si="0"/>
        <v>10324776.470233601</v>
      </c>
      <c r="P51" s="16"/>
      <c r="Q51" s="16"/>
      <c r="R51" s="16"/>
      <c r="S51" s="17">
        <v>0.83030000000000004</v>
      </c>
    </row>
    <row r="52" spans="3:19" s="1" customFormat="1" ht="20.85" customHeight="1" x14ac:dyDescent="0.25">
      <c r="C52" s="13" t="s">
        <v>49</v>
      </c>
      <c r="D52" s="14">
        <v>0</v>
      </c>
      <c r="E52" s="14">
        <v>0</v>
      </c>
      <c r="F52" s="14">
        <v>3</v>
      </c>
      <c r="G52" s="14">
        <v>3</v>
      </c>
      <c r="H52" s="15">
        <v>0</v>
      </c>
      <c r="I52" s="15">
        <v>0</v>
      </c>
      <c r="J52" s="15">
        <v>131012.60060000001</v>
      </c>
      <c r="K52" s="15">
        <v>131012.60060000001</v>
      </c>
      <c r="L52" s="15">
        <v>0</v>
      </c>
      <c r="M52" s="15">
        <v>0</v>
      </c>
      <c r="N52" s="15">
        <v>18743.923579999999</v>
      </c>
      <c r="O52" s="15">
        <v>18743.923579999999</v>
      </c>
      <c r="P52" s="16" t="s">
        <v>10</v>
      </c>
      <c r="Q52" s="16" t="s">
        <v>10</v>
      </c>
      <c r="R52" s="16">
        <v>0.14306962455640301</v>
      </c>
      <c r="S52" s="17">
        <v>0.14306962455640301</v>
      </c>
    </row>
    <row r="53" spans="3:19" s="1" customFormat="1" ht="20.85" customHeight="1" x14ac:dyDescent="0.25">
      <c r="C53" s="13" t="s">
        <v>50</v>
      </c>
      <c r="D53" s="14">
        <v>0</v>
      </c>
      <c r="E53" s="14">
        <v>0</v>
      </c>
      <c r="F53" s="14">
        <v>2</v>
      </c>
      <c r="G53" s="14">
        <v>2</v>
      </c>
      <c r="H53" s="15">
        <v>0</v>
      </c>
      <c r="I53" s="15">
        <v>0</v>
      </c>
      <c r="J53" s="15">
        <v>57938.861470999997</v>
      </c>
      <c r="K53" s="15">
        <v>57938.861470999997</v>
      </c>
      <c r="L53" s="15">
        <v>0</v>
      </c>
      <c r="M53" s="15">
        <v>0</v>
      </c>
      <c r="N53" s="15">
        <v>12595.970732899999</v>
      </c>
      <c r="O53" s="15">
        <v>12595.970732899999</v>
      </c>
      <c r="P53" s="16" t="s">
        <v>10</v>
      </c>
      <c r="Q53" s="16" t="s">
        <v>10</v>
      </c>
      <c r="R53" s="16">
        <v>0.217401074392955</v>
      </c>
      <c r="S53" s="17">
        <v>0.217401074392955</v>
      </c>
    </row>
    <row r="54" spans="3:19" s="1" customFormat="1" ht="20.85" customHeight="1" x14ac:dyDescent="0.25">
      <c r="C54" s="13" t="s">
        <v>51</v>
      </c>
      <c r="D54" s="14">
        <v>0</v>
      </c>
      <c r="E54" s="14">
        <v>0</v>
      </c>
      <c r="F54" s="14">
        <v>1</v>
      </c>
      <c r="G54" s="14">
        <v>1</v>
      </c>
      <c r="H54" s="15">
        <v>0</v>
      </c>
      <c r="I54" s="15">
        <v>0</v>
      </c>
      <c r="J54" s="15">
        <v>99073.702439999994</v>
      </c>
      <c r="K54" s="15">
        <v>99073.702439999994</v>
      </c>
      <c r="L54" s="15">
        <v>0</v>
      </c>
      <c r="M54" s="15">
        <v>0</v>
      </c>
      <c r="N54" s="15">
        <v>596.49617000000001</v>
      </c>
      <c r="O54" s="15">
        <v>596.49617000000001</v>
      </c>
      <c r="P54" s="16" t="s">
        <v>10</v>
      </c>
      <c r="Q54" s="16" t="s">
        <v>10</v>
      </c>
      <c r="R54" s="16">
        <v>6.0207315898105698E-3</v>
      </c>
      <c r="S54" s="17">
        <v>6.0207315898105698E-3</v>
      </c>
    </row>
    <row r="55" spans="3:19" s="1" customFormat="1" ht="20.85" customHeight="1" x14ac:dyDescent="0.25">
      <c r="C55" s="13" t="s">
        <v>52</v>
      </c>
      <c r="D55" s="14">
        <v>0</v>
      </c>
      <c r="E55" s="14">
        <v>0</v>
      </c>
      <c r="F55" s="14">
        <v>1</v>
      </c>
      <c r="G55" s="14">
        <v>1</v>
      </c>
      <c r="H55" s="15">
        <v>0</v>
      </c>
      <c r="I55" s="15">
        <v>0</v>
      </c>
      <c r="J55" s="15">
        <v>2739.4876481000001</v>
      </c>
      <c r="K55" s="15">
        <v>2739.4876481000001</v>
      </c>
      <c r="L55" s="15">
        <v>0</v>
      </c>
      <c r="M55" s="15">
        <v>0</v>
      </c>
      <c r="N55" s="15">
        <v>2294.0077664</v>
      </c>
      <c r="O55" s="15">
        <v>2294.0077664</v>
      </c>
      <c r="P55" s="16" t="s">
        <v>10</v>
      </c>
      <c r="Q55" s="16" t="s">
        <v>10</v>
      </c>
      <c r="R55" s="16">
        <v>0.83738569436187604</v>
      </c>
      <c r="S55" s="17">
        <v>0.83738569436187604</v>
      </c>
    </row>
    <row r="56" spans="3:19" s="1" customFormat="1" ht="20.85" customHeight="1" x14ac:dyDescent="0.25">
      <c r="C56" s="13" t="s">
        <v>53</v>
      </c>
      <c r="D56" s="14">
        <v>0</v>
      </c>
      <c r="E56" s="14">
        <v>0</v>
      </c>
      <c r="F56" s="14">
        <v>1</v>
      </c>
      <c r="G56" s="14">
        <v>1</v>
      </c>
      <c r="H56" s="15">
        <v>0</v>
      </c>
      <c r="I56" s="15">
        <v>0</v>
      </c>
      <c r="J56" s="15">
        <v>113638.30233000001</v>
      </c>
      <c r="K56" s="15">
        <v>113638.30233000001</v>
      </c>
      <c r="L56" s="15">
        <v>0</v>
      </c>
      <c r="M56" s="15">
        <v>0</v>
      </c>
      <c r="N56" s="15">
        <v>5277.3007699999998</v>
      </c>
      <c r="O56" s="15">
        <v>5277.3007699999998</v>
      </c>
      <c r="P56" s="16" t="s">
        <v>10</v>
      </c>
      <c r="Q56" s="16" t="s">
        <v>10</v>
      </c>
      <c r="R56" s="16">
        <v>4.6439454495500798E-2</v>
      </c>
      <c r="S56" s="17">
        <v>4.6439454495500798E-2</v>
      </c>
    </row>
    <row r="57" spans="3:19" s="1" customFormat="1" ht="20.85" customHeight="1" x14ac:dyDescent="0.25">
      <c r="C57" s="13" t="s">
        <v>54</v>
      </c>
      <c r="D57" s="14">
        <v>0</v>
      </c>
      <c r="E57" s="14">
        <v>0</v>
      </c>
      <c r="F57" s="14">
        <v>2</v>
      </c>
      <c r="G57" s="14">
        <v>2</v>
      </c>
      <c r="H57" s="15">
        <v>0</v>
      </c>
      <c r="I57" s="15">
        <v>0</v>
      </c>
      <c r="J57" s="15">
        <v>61103.479766700002</v>
      </c>
      <c r="K57" s="15">
        <v>61103.479766700002</v>
      </c>
      <c r="L57" s="15">
        <v>0</v>
      </c>
      <c r="M57" s="15">
        <v>0</v>
      </c>
      <c r="N57" s="15">
        <v>5772.4404279</v>
      </c>
      <c r="O57" s="15">
        <v>5772.4404279</v>
      </c>
      <c r="P57" s="16" t="s">
        <v>10</v>
      </c>
      <c r="Q57" s="16" t="s">
        <v>10</v>
      </c>
      <c r="R57" s="16">
        <v>9.4469913169263495E-2</v>
      </c>
      <c r="S57" s="17">
        <v>9.4469913169263495E-2</v>
      </c>
    </row>
    <row r="58" spans="3:19" s="1" customFormat="1" ht="20.85" customHeight="1" x14ac:dyDescent="0.25">
      <c r="C58" s="13" t="s">
        <v>55</v>
      </c>
      <c r="D58" s="14">
        <v>0</v>
      </c>
      <c r="E58" s="14">
        <v>0</v>
      </c>
      <c r="F58" s="14">
        <v>3</v>
      </c>
      <c r="G58" s="14">
        <v>3</v>
      </c>
      <c r="H58" s="15">
        <v>0</v>
      </c>
      <c r="I58" s="15">
        <v>0</v>
      </c>
      <c r="J58" s="15">
        <v>33484.214974800001</v>
      </c>
      <c r="K58" s="15">
        <v>33484.214974800001</v>
      </c>
      <c r="L58" s="15">
        <v>0</v>
      </c>
      <c r="M58" s="15">
        <v>0</v>
      </c>
      <c r="N58" s="15">
        <v>3337.0115700000001</v>
      </c>
      <c r="O58" s="15">
        <v>3337.0115700000001</v>
      </c>
      <c r="P58" s="16" t="s">
        <v>10</v>
      </c>
      <c r="Q58" s="16" t="s">
        <v>10</v>
      </c>
      <c r="R58" s="16">
        <v>9.9659244587678497E-2</v>
      </c>
      <c r="S58" s="17">
        <v>9.9659244587678497E-2</v>
      </c>
    </row>
    <row r="59" spans="3:19" s="1" customFormat="1" ht="20.85" customHeight="1" x14ac:dyDescent="0.25">
      <c r="C59" s="13" t="s">
        <v>56</v>
      </c>
      <c r="D59" s="14">
        <v>0</v>
      </c>
      <c r="E59" s="14">
        <v>0</v>
      </c>
      <c r="F59" s="14">
        <v>13</v>
      </c>
      <c r="G59" s="14">
        <v>13</v>
      </c>
      <c r="H59" s="14">
        <v>0</v>
      </c>
      <c r="I59" s="14">
        <v>0</v>
      </c>
      <c r="J59" s="14">
        <v>498990.64923059999</v>
      </c>
      <c r="K59" s="14">
        <v>498990.64923059999</v>
      </c>
      <c r="L59" s="14">
        <v>0</v>
      </c>
      <c r="M59" s="14">
        <v>0</v>
      </c>
      <c r="N59" s="14">
        <v>48617.151017199998</v>
      </c>
      <c r="O59" s="14">
        <v>48617.151017199998</v>
      </c>
      <c r="P59" s="16" t="s">
        <v>10</v>
      </c>
      <c r="Q59" s="16" t="s">
        <v>10</v>
      </c>
      <c r="R59" s="16">
        <v>9.7430986115999096E-2</v>
      </c>
      <c r="S59" s="17">
        <v>9.7430986115999096E-2</v>
      </c>
    </row>
    <row r="60" spans="3:19" s="1" customFormat="1" ht="20.85" customHeight="1" x14ac:dyDescent="0.25">
      <c r="C60" s="18" t="s">
        <v>61</v>
      </c>
      <c r="D60" s="19"/>
      <c r="E60" s="19"/>
      <c r="F60" s="19"/>
      <c r="G60" s="19">
        <f>SUM(G59,G51)</f>
        <v>406</v>
      </c>
      <c r="H60" s="19">
        <f t="shared" ref="H60:R60" si="1">SUM(H59,H51)</f>
        <v>87322.273751999994</v>
      </c>
      <c r="I60" s="19">
        <f t="shared" si="1"/>
        <v>408292.45556700003</v>
      </c>
      <c r="J60" s="19">
        <f t="shared" si="1"/>
        <v>12439379.8917295</v>
      </c>
      <c r="K60" s="19">
        <f t="shared" si="1"/>
        <v>12934994.621048499</v>
      </c>
      <c r="L60" s="19">
        <f t="shared" si="1"/>
        <v>31860.215499099999</v>
      </c>
      <c r="M60" s="19">
        <f t="shared" si="1"/>
        <v>32636.610825100001</v>
      </c>
      <c r="N60" s="19">
        <f t="shared" si="1"/>
        <v>10308896.794926601</v>
      </c>
      <c r="O60" s="19">
        <f t="shared" si="1"/>
        <v>10373393.621250801</v>
      </c>
      <c r="P60" s="19">
        <f t="shared" si="1"/>
        <v>0</v>
      </c>
      <c r="Q60" s="19">
        <f t="shared" si="1"/>
        <v>0</v>
      </c>
      <c r="R60" s="19">
        <f t="shared" si="1"/>
        <v>9.7430986115999096E-2</v>
      </c>
      <c r="S60" s="20">
        <v>0.80200000000000005</v>
      </c>
    </row>
    <row r="61" spans="3:19" s="1" customFormat="1" ht="20.85" customHeight="1" thickBot="1" x14ac:dyDescent="0.3">
      <c r="C61" s="21" t="s">
        <v>62</v>
      </c>
      <c r="D61" s="22">
        <v>12</v>
      </c>
      <c r="E61" s="22">
        <v>7</v>
      </c>
      <c r="F61" s="22">
        <v>433</v>
      </c>
      <c r="G61" s="22">
        <v>452</v>
      </c>
      <c r="H61" s="23">
        <v>87322.273751999994</v>
      </c>
      <c r="I61" s="23">
        <v>408292.45556700003</v>
      </c>
      <c r="J61" s="23">
        <v>12966005.343604401</v>
      </c>
      <c r="K61" s="23">
        <v>13461620.0729234</v>
      </c>
      <c r="L61" s="23">
        <v>31860.215499099999</v>
      </c>
      <c r="M61" s="23">
        <v>32636.610825100001</v>
      </c>
      <c r="N61" s="23">
        <v>10817858.624409201</v>
      </c>
      <c r="O61" s="23">
        <v>10882355.450733401</v>
      </c>
      <c r="P61" s="24">
        <v>0.36485783214469097</v>
      </c>
      <c r="Q61" s="24">
        <v>7.9934395995089405E-2</v>
      </c>
      <c r="R61" s="24">
        <v>0.83432470816813298</v>
      </c>
      <c r="S61" s="25">
        <v>0.80839864680344697</v>
      </c>
    </row>
    <row r="64" spans="3:19" ht="15.75" x14ac:dyDescent="0.25">
      <c r="K64" s="12" t="s">
        <v>65</v>
      </c>
    </row>
  </sheetData>
  <mergeCells count="8">
    <mergeCell ref="O3:S4"/>
    <mergeCell ref="O5:S7"/>
    <mergeCell ref="C6:K9"/>
    <mergeCell ref="P10:S10"/>
    <mergeCell ref="C10:C11"/>
    <mergeCell ref="D10:G10"/>
    <mergeCell ref="H10:K10"/>
    <mergeCell ref="L10:O10"/>
  </mergeCells>
  <pageMargins left="0.7" right="0.7" top="0.2" bottom="0.4" header="0.17" footer="0.35"/>
  <pageSetup paperSize="9" scale="6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BANK WISE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Piyush Walia</cp:lastModifiedBy>
  <cp:lastPrinted>2025-08-01T04:33:38Z</cp:lastPrinted>
  <dcterms:created xsi:type="dcterms:W3CDTF">2025-07-24T05:21:03Z</dcterms:created>
  <dcterms:modified xsi:type="dcterms:W3CDTF">2025-08-01T04:34:03Z</dcterms:modified>
</cp:coreProperties>
</file>